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8 Outils portatifs\1.DCE\"/>
    </mc:Choice>
  </mc:AlternateContent>
  <xr:revisionPtr revIDLastSave="0" documentId="8_{FE72293F-D19E-491F-8358-FF32C6484176}" xr6:coauthVersionLast="47" xr6:coauthVersionMax="47" xr10:uidLastSave="{00000000-0000-0000-0000-000000000000}"/>
  <bookViews>
    <workbookView xWindow="-28920" yWindow="-120" windowWidth="29040" windowHeight="15720" xr2:uid="{306A5FEF-D8FC-4B29-B24A-69BD741C07EC}"/>
  </bookViews>
  <sheets>
    <sheet name="DQE Commande type" sheetId="1" r:id="rId1"/>
  </sheets>
  <externalReferences>
    <externalReference r:id="rId2"/>
  </externalReferences>
  <definedNames>
    <definedName name="_xlnm._FilterDatabase" localSheetId="0" hidden="1">'DQE Commande type'!$B$10:$M$33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" l="1"/>
  <c r="C2" i="1"/>
  <c r="B3" i="1"/>
  <c r="C5" i="1"/>
  <c r="D5" i="1"/>
  <c r="B12" i="1"/>
  <c r="C12" i="1"/>
  <c r="D12" i="1"/>
  <c r="F12" i="1"/>
  <c r="G12" i="1"/>
  <c r="H12" i="1"/>
  <c r="J12" i="1" s="1"/>
  <c r="J35" i="1" s="1"/>
  <c r="I12" i="1"/>
  <c r="K12" i="1"/>
  <c r="L12" i="1" s="1"/>
  <c r="B13" i="1"/>
  <c r="C13" i="1"/>
  <c r="D13" i="1"/>
  <c r="F13" i="1"/>
  <c r="G13" i="1"/>
  <c r="H13" i="1"/>
  <c r="J13" i="1" s="1"/>
  <c r="I13" i="1"/>
  <c r="K13" i="1"/>
  <c r="L13" i="1" s="1"/>
  <c r="M13" i="1" s="1"/>
  <c r="B14" i="1"/>
  <c r="C14" i="1"/>
  <c r="D14" i="1"/>
  <c r="F14" i="1"/>
  <c r="G14" i="1"/>
  <c r="H14" i="1"/>
  <c r="J14" i="1" s="1"/>
  <c r="L14" i="1" s="1"/>
  <c r="M14" i="1" s="1"/>
  <c r="I14" i="1"/>
  <c r="K14" i="1"/>
  <c r="B15" i="1"/>
  <c r="C15" i="1"/>
  <c r="D15" i="1"/>
  <c r="F15" i="1"/>
  <c r="G15" i="1"/>
  <c r="H15" i="1"/>
  <c r="I15" i="1"/>
  <c r="J15" i="1"/>
  <c r="L15" i="1" s="1"/>
  <c r="M15" i="1" s="1"/>
  <c r="K15" i="1"/>
  <c r="B16" i="1"/>
  <c r="C16" i="1"/>
  <c r="D16" i="1"/>
  <c r="F16" i="1"/>
  <c r="G16" i="1"/>
  <c r="H16" i="1"/>
  <c r="J16" i="1" s="1"/>
  <c r="L16" i="1" s="1"/>
  <c r="M16" i="1" s="1"/>
  <c r="I16" i="1"/>
  <c r="K16" i="1"/>
  <c r="B17" i="1"/>
  <c r="C17" i="1"/>
  <c r="D17" i="1"/>
  <c r="F17" i="1"/>
  <c r="G17" i="1"/>
  <c r="H17" i="1"/>
  <c r="I17" i="1"/>
  <c r="J17" i="1" s="1"/>
  <c r="L17" i="1" s="1"/>
  <c r="M17" i="1" s="1"/>
  <c r="K17" i="1"/>
  <c r="B18" i="1"/>
  <c r="C18" i="1"/>
  <c r="D18" i="1"/>
  <c r="F18" i="1"/>
  <c r="G18" i="1"/>
  <c r="H18" i="1"/>
  <c r="I18" i="1"/>
  <c r="J18" i="1"/>
  <c r="K18" i="1"/>
  <c r="L18" i="1"/>
  <c r="M18" i="1" s="1"/>
  <c r="B19" i="1"/>
  <c r="C19" i="1"/>
  <c r="D19" i="1"/>
  <c r="F19" i="1"/>
  <c r="G19" i="1"/>
  <c r="H19" i="1"/>
  <c r="I19" i="1"/>
  <c r="J19" i="1" s="1"/>
  <c r="K19" i="1"/>
  <c r="B20" i="1"/>
  <c r="C20" i="1"/>
  <c r="D20" i="1"/>
  <c r="F20" i="1"/>
  <c r="G20" i="1"/>
  <c r="H20" i="1"/>
  <c r="J20" i="1" s="1"/>
  <c r="L20" i="1" s="1"/>
  <c r="M20" i="1" s="1"/>
  <c r="I20" i="1"/>
  <c r="K20" i="1"/>
  <c r="B21" i="1"/>
  <c r="C21" i="1"/>
  <c r="D21" i="1"/>
  <c r="F21" i="1"/>
  <c r="G21" i="1"/>
  <c r="H21" i="1"/>
  <c r="J21" i="1" s="1"/>
  <c r="I21" i="1"/>
  <c r="K21" i="1"/>
  <c r="L21" i="1" s="1"/>
  <c r="M21" i="1" s="1"/>
  <c r="B22" i="1"/>
  <c r="C22" i="1"/>
  <c r="D22" i="1"/>
  <c r="F22" i="1"/>
  <c r="G22" i="1"/>
  <c r="H22" i="1"/>
  <c r="J22" i="1" s="1"/>
  <c r="I22" i="1"/>
  <c r="K22" i="1"/>
  <c r="L22" i="1" s="1"/>
  <c r="M22" i="1" s="1"/>
  <c r="B23" i="1"/>
  <c r="C23" i="1"/>
  <c r="D23" i="1"/>
  <c r="F23" i="1"/>
  <c r="G23" i="1"/>
  <c r="H23" i="1"/>
  <c r="I23" i="1"/>
  <c r="J23" i="1"/>
  <c r="K23" i="1"/>
  <c r="L23" i="1" s="1"/>
  <c r="M23" i="1" s="1"/>
  <c r="B24" i="1"/>
  <c r="C24" i="1"/>
  <c r="D24" i="1"/>
  <c r="F24" i="1"/>
  <c r="G24" i="1"/>
  <c r="H24" i="1"/>
  <c r="I24" i="1"/>
  <c r="J24" i="1"/>
  <c r="K24" i="1"/>
  <c r="L24" i="1" s="1"/>
  <c r="M24" i="1" s="1"/>
  <c r="B25" i="1"/>
  <c r="C25" i="1"/>
  <c r="D25" i="1"/>
  <c r="F25" i="1"/>
  <c r="G25" i="1"/>
  <c r="H25" i="1"/>
  <c r="J25" i="1" s="1"/>
  <c r="L25" i="1" s="1"/>
  <c r="M25" i="1" s="1"/>
  <c r="I25" i="1"/>
  <c r="K25" i="1"/>
  <c r="B26" i="1"/>
  <c r="C26" i="1"/>
  <c r="D26" i="1"/>
  <c r="F26" i="1"/>
  <c r="G26" i="1"/>
  <c r="H26" i="1"/>
  <c r="I26" i="1"/>
  <c r="J26" i="1"/>
  <c r="K26" i="1"/>
  <c r="L26" i="1"/>
  <c r="M26" i="1" s="1"/>
  <c r="B27" i="1"/>
  <c r="C27" i="1"/>
  <c r="D27" i="1"/>
  <c r="F27" i="1"/>
  <c r="G27" i="1"/>
  <c r="H27" i="1"/>
  <c r="I27" i="1"/>
  <c r="J27" i="1" s="1"/>
  <c r="K27" i="1"/>
  <c r="L27" i="1" s="1"/>
  <c r="M27" i="1" s="1"/>
  <c r="B28" i="1"/>
  <c r="C28" i="1"/>
  <c r="D28" i="1"/>
  <c r="F28" i="1"/>
  <c r="G28" i="1"/>
  <c r="H28" i="1"/>
  <c r="J28" i="1" s="1"/>
  <c r="L28" i="1" s="1"/>
  <c r="M28" i="1" s="1"/>
  <c r="I28" i="1"/>
  <c r="K28" i="1"/>
  <c r="B29" i="1"/>
  <c r="C29" i="1"/>
  <c r="D29" i="1"/>
  <c r="F29" i="1"/>
  <c r="G29" i="1"/>
  <c r="H29" i="1"/>
  <c r="J29" i="1" s="1"/>
  <c r="I29" i="1"/>
  <c r="K29" i="1"/>
  <c r="L29" i="1" s="1"/>
  <c r="M29" i="1" s="1"/>
  <c r="B30" i="1"/>
  <c r="C30" i="1"/>
  <c r="D30" i="1"/>
  <c r="F30" i="1"/>
  <c r="G30" i="1"/>
  <c r="H30" i="1"/>
  <c r="J30" i="1" s="1"/>
  <c r="L30" i="1" s="1"/>
  <c r="M30" i="1" s="1"/>
  <c r="I30" i="1"/>
  <c r="K30" i="1"/>
  <c r="B31" i="1"/>
  <c r="C31" i="1"/>
  <c r="D31" i="1"/>
  <c r="F31" i="1"/>
  <c r="G31" i="1"/>
  <c r="H31" i="1"/>
  <c r="I31" i="1"/>
  <c r="J31" i="1"/>
  <c r="K31" i="1"/>
  <c r="L31" i="1" s="1"/>
  <c r="M31" i="1" s="1"/>
  <c r="B32" i="1"/>
  <c r="C32" i="1"/>
  <c r="D32" i="1"/>
  <c r="F32" i="1"/>
  <c r="G32" i="1"/>
  <c r="H32" i="1"/>
  <c r="I32" i="1"/>
  <c r="J32" i="1"/>
  <c r="K32" i="1"/>
  <c r="L32" i="1" s="1"/>
  <c r="M32" i="1" s="1"/>
  <c r="L33" i="1"/>
  <c r="M33" i="1"/>
  <c r="L34" i="1"/>
  <c r="M34" i="1"/>
  <c r="E35" i="1"/>
  <c r="H35" i="1"/>
  <c r="L19" i="1" l="1"/>
  <c r="M19" i="1" s="1"/>
  <c r="L35" i="1"/>
  <c r="M12" i="1"/>
  <c r="M35" i="1" s="1"/>
</calcChain>
</file>

<file path=xl/sharedStrings.xml><?xml version="1.0" encoding="utf-8"?>
<sst xmlns="http://schemas.openxmlformats.org/spreadsheetml/2006/main" count="24" uniqueCount="23">
  <si>
    <t>Total</t>
  </si>
  <si>
    <t>Frais de port</t>
  </si>
  <si>
    <t>Indiquer le montant HT                 ou 0 si franco</t>
  </si>
  <si>
    <t>Frais d'emballage</t>
  </si>
  <si>
    <t>(PTTC remisé)</t>
  </si>
  <si>
    <t>(PHT remisé)</t>
  </si>
  <si>
    <t>(PHT)</t>
  </si>
  <si>
    <t>(PUHT)</t>
  </si>
  <si>
    <t>(Conditionnement)</t>
  </si>
  <si>
    <t>PRIX TOTAL TTC REMISÉ</t>
  </si>
  <si>
    <r>
      <t xml:space="preserve">PRIX HT REMISÉ        </t>
    </r>
    <r>
      <rPr>
        <b/>
        <sz val="8"/>
        <color rgb="FF80276C"/>
        <rFont val="Verdana"/>
        <family val="2"/>
      </rPr>
      <t>(ÉCO. PART. INCLUS)</t>
    </r>
  </si>
  <si>
    <t>REMISE PROPOSÉE (NE PAS INDIQUER LE SIGNE %)</t>
  </si>
  <si>
    <t>PRIX CATALOGUE HT</t>
  </si>
  <si>
    <t>PRIX UNITAIRE HT</t>
  </si>
  <si>
    <t>QUANTITÉ</t>
  </si>
  <si>
    <t>RÉFÉRENCES PROPOSÉES</t>
  </si>
  <si>
    <t>MARQUES PROPOSÉES</t>
  </si>
  <si>
    <t>REFERENCE ARTICLE</t>
  </si>
  <si>
    <t>MARQUE</t>
  </si>
  <si>
    <t>DESIGNATION</t>
  </si>
  <si>
    <t>DONNEES CANDIDATS</t>
  </si>
  <si>
    <t>DONNEES ENSAM</t>
  </si>
  <si>
    <r>
      <t>COMMANDE TYPE</t>
    </r>
    <r>
      <rPr>
        <b/>
        <sz val="12"/>
        <color rgb="FF80276C"/>
        <rFont val="Verdana"/>
        <family val="2"/>
      </rPr>
      <t xml:space="preserve"> (simulation)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</si>
</sst>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0"/>
      <name val="Arial"/>
    </font>
    <font>
      <sz val="10"/>
      <name val="Arial"/>
      <family val="2"/>
    </font>
    <font>
      <b/>
      <sz val="12"/>
      <color theme="0"/>
      <name val="Verdana"/>
      <family val="2"/>
    </font>
    <font>
      <sz val="12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11"/>
      <color theme="0"/>
      <name val="Verdana"/>
      <family val="2"/>
    </font>
    <font>
      <sz val="10"/>
      <name val="Verdana"/>
      <family val="2"/>
    </font>
    <font>
      <b/>
      <sz val="8"/>
      <color rgb="FF80276C"/>
      <name val="Verdana"/>
      <family val="2"/>
    </font>
    <font>
      <b/>
      <sz val="10"/>
      <color rgb="FF80276C"/>
      <name val="Verdana"/>
      <family val="2"/>
    </font>
    <font>
      <b/>
      <sz val="7"/>
      <color rgb="FF80276C"/>
      <name val="Verdana"/>
      <family val="2"/>
    </font>
    <font>
      <sz val="12"/>
      <name val="Verdana"/>
      <family val="2"/>
    </font>
    <font>
      <b/>
      <u/>
      <sz val="18"/>
      <name val="Verdana"/>
      <family val="2"/>
    </font>
    <font>
      <b/>
      <u/>
      <sz val="18"/>
      <color rgb="FF80276C"/>
      <name val="Verdana"/>
      <family val="2"/>
    </font>
    <font>
      <b/>
      <sz val="12"/>
      <color rgb="FF80276C"/>
      <name val="Verdana"/>
      <family val="2"/>
    </font>
    <font>
      <b/>
      <i/>
      <sz val="14"/>
      <name val="Verdana"/>
      <family val="2"/>
    </font>
    <font>
      <b/>
      <i/>
      <sz val="14"/>
      <color theme="1"/>
      <name val="Verdana"/>
      <family val="2"/>
    </font>
    <font>
      <sz val="8"/>
      <name val="Verdana"/>
      <family val="2"/>
    </font>
    <font>
      <b/>
      <i/>
      <sz val="12"/>
      <name val="Verdana"/>
      <family val="2"/>
    </font>
    <font>
      <b/>
      <sz val="18"/>
      <color theme="1"/>
      <name val="Verdana"/>
      <family val="2"/>
    </font>
    <font>
      <b/>
      <u/>
      <sz val="24"/>
      <color theme="1"/>
      <name val="Verdana"/>
      <family val="2"/>
    </font>
    <font>
      <b/>
      <sz val="1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80276C"/>
        <bgColor indexed="64"/>
      </patternFill>
    </fill>
    <fill>
      <patternFill patternType="solid">
        <fgColor rgb="FFFFA30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theme="0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 style="medium">
        <color rgb="FF80276C"/>
      </top>
      <bottom style="medium">
        <color rgb="FF80276C"/>
      </bottom>
      <diagonal/>
    </border>
    <border>
      <left style="thin">
        <color theme="0"/>
      </left>
      <right style="thin">
        <color theme="0"/>
      </right>
      <top/>
      <bottom style="medium">
        <color rgb="FF80276C"/>
      </bottom>
      <diagonal/>
    </border>
    <border>
      <left/>
      <right style="thin">
        <color theme="0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 style="thin">
        <color theme="0"/>
      </left>
      <right/>
      <top style="medium">
        <color rgb="FF80276C"/>
      </top>
      <bottom style="medium">
        <color rgb="FF80276C"/>
      </bottom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/>
      <bottom style="medium">
        <color rgb="FF80276C"/>
      </bottom>
      <diagonal/>
    </border>
    <border>
      <left/>
      <right/>
      <top/>
      <bottom style="medium">
        <color rgb="FF80276C"/>
      </bottom>
      <diagonal/>
    </border>
    <border>
      <left style="thin">
        <color rgb="FF80276C"/>
      </left>
      <right/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 style="thin">
        <color rgb="FF80276C"/>
      </top>
      <bottom style="thin">
        <color rgb="FF80276C"/>
      </bottom>
      <diagonal/>
    </border>
    <border>
      <left/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/>
      <top/>
      <bottom style="medium">
        <color rgb="FF80276C"/>
      </bottom>
      <diagonal/>
    </border>
    <border>
      <left/>
      <right style="medium">
        <color rgb="FF80276C"/>
      </right>
      <top/>
      <bottom/>
      <diagonal/>
    </border>
    <border>
      <left style="thin">
        <color rgb="FF80276C"/>
      </left>
      <right/>
      <top/>
      <bottom/>
      <diagonal/>
    </border>
    <border>
      <left style="thin">
        <color rgb="FF80276C"/>
      </left>
      <right style="thin">
        <color rgb="FF80276C"/>
      </right>
      <top/>
      <bottom style="thin">
        <color rgb="FF80276C"/>
      </bottom>
      <diagonal/>
    </border>
    <border>
      <left/>
      <right style="thin">
        <color rgb="FF80276C"/>
      </right>
      <top/>
      <bottom/>
      <diagonal/>
    </border>
    <border>
      <left style="medium">
        <color rgb="FF80276C"/>
      </left>
      <right/>
      <top/>
      <bottom/>
      <diagonal/>
    </border>
    <border>
      <left style="thin">
        <color rgb="FF80276C"/>
      </left>
      <right style="medium">
        <color rgb="FF80276C"/>
      </right>
      <top style="thin">
        <color rgb="FF80276C"/>
      </top>
      <bottom style="thin">
        <color rgb="FF80276C"/>
      </bottom>
      <diagonal/>
    </border>
    <border>
      <left style="medium">
        <color rgb="FF80276C"/>
      </left>
      <right/>
      <top style="thin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thin">
        <color rgb="FF80276C"/>
      </right>
      <top style="medium">
        <color rgb="FF80276C"/>
      </top>
      <bottom style="thin">
        <color rgb="FF80276C"/>
      </bottom>
      <diagonal/>
    </border>
    <border>
      <left style="medium">
        <color rgb="FF80276C"/>
      </left>
      <right/>
      <top style="medium">
        <color rgb="FF80276C"/>
      </top>
      <bottom style="thin">
        <color rgb="FF80276C"/>
      </bottom>
      <diagonal/>
    </border>
    <border>
      <left style="thin">
        <color rgb="FF80276C"/>
      </left>
      <right style="medium">
        <color rgb="FF80276C"/>
      </right>
      <top/>
      <bottom style="medium">
        <color rgb="FF80276C"/>
      </bottom>
      <diagonal/>
    </border>
    <border>
      <left style="thin">
        <color rgb="FF80276C"/>
      </left>
      <right style="thin">
        <color rgb="FF80276C"/>
      </right>
      <top/>
      <bottom style="medium">
        <color rgb="FF80276C"/>
      </bottom>
      <diagonal/>
    </border>
    <border>
      <left style="medium">
        <color rgb="FF80276C"/>
      </left>
      <right style="thin">
        <color rgb="FF80276C"/>
      </right>
      <top/>
      <bottom style="medium">
        <color rgb="FF80276C"/>
      </bottom>
      <diagonal/>
    </border>
    <border>
      <left style="thin">
        <color rgb="FF80276C"/>
      </left>
      <right style="medium">
        <color rgb="FF80276C"/>
      </right>
      <top style="medium">
        <color rgb="FF80276C"/>
      </top>
      <bottom/>
      <diagonal/>
    </border>
    <border>
      <left style="thin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 style="thin">
        <color rgb="FF80276C"/>
      </right>
      <top style="medium">
        <color rgb="FF80276C"/>
      </top>
      <bottom/>
      <diagonal/>
    </border>
    <border>
      <left style="medium">
        <color rgb="FF80276C"/>
      </left>
      <right/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/>
      <diagonal/>
    </border>
    <border>
      <left/>
      <right/>
      <top style="medium">
        <color rgb="FF80276C"/>
      </top>
      <bottom/>
      <diagonal/>
    </border>
    <border>
      <left style="medium">
        <color indexed="64"/>
      </left>
      <right/>
      <top style="medium">
        <color rgb="FF80276C"/>
      </top>
      <bottom/>
      <diagonal/>
    </border>
    <border>
      <left/>
      <right style="medium">
        <color indexed="64"/>
      </right>
      <top style="medium">
        <color rgb="FF80276C"/>
      </top>
      <bottom/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 style="thick">
        <color rgb="FF80276C"/>
      </right>
      <top/>
      <bottom style="thick">
        <color rgb="FF80276C"/>
      </bottom>
      <diagonal/>
    </border>
    <border>
      <left/>
      <right/>
      <top/>
      <bottom style="thick">
        <color rgb="FF80276C"/>
      </bottom>
      <diagonal/>
    </border>
    <border>
      <left style="thick">
        <color rgb="FF80276C"/>
      </left>
      <right/>
      <top/>
      <bottom style="thick">
        <color rgb="FF80276C"/>
      </bottom>
      <diagonal/>
    </border>
    <border>
      <left/>
      <right style="thick">
        <color rgb="FF80276C"/>
      </right>
      <top style="thick">
        <color rgb="FF80276C"/>
      </top>
      <bottom/>
      <diagonal/>
    </border>
    <border>
      <left/>
      <right/>
      <top style="thick">
        <color rgb="FF80276C"/>
      </top>
      <bottom/>
      <diagonal/>
    </border>
    <border>
      <left style="thick">
        <color rgb="FF80276C"/>
      </left>
      <right/>
      <top style="thick">
        <color rgb="FF80276C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9" xfId="0" applyNumberFormat="1" applyFont="1" applyFill="1" applyBorder="1" applyAlignment="1">
      <alignment vertical="center"/>
    </xf>
    <xf numFmtId="10" fontId="4" fillId="3" borderId="10" xfId="0" applyNumberFormat="1" applyFont="1" applyFill="1" applyBorder="1" applyAlignment="1">
      <alignment vertical="center"/>
    </xf>
    <xf numFmtId="164" fontId="5" fillId="0" borderId="11" xfId="0" applyNumberFormat="1" applyFont="1" applyBorder="1" applyAlignment="1" applyProtection="1">
      <alignment vertical="center"/>
      <protection locked="0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7" fillId="0" borderId="0" xfId="0" applyFont="1"/>
    <xf numFmtId="164" fontId="3" fillId="3" borderId="14" xfId="0" applyNumberFormat="1" applyFont="1" applyFill="1" applyBorder="1" applyAlignment="1">
      <alignment vertical="center"/>
    </xf>
    <xf numFmtId="164" fontId="3" fillId="3" borderId="0" xfId="0" applyNumberFormat="1" applyFont="1" applyFill="1" applyAlignment="1">
      <alignment vertical="center"/>
    </xf>
    <xf numFmtId="10" fontId="4" fillId="3" borderId="15" xfId="0" applyNumberFormat="1" applyFont="1" applyFill="1" applyBorder="1" applyAlignment="1">
      <alignment vertical="center"/>
    </xf>
    <xf numFmtId="164" fontId="5" fillId="0" borderId="16" xfId="0" applyNumberFormat="1" applyFont="1" applyBorder="1" applyAlignment="1" applyProtection="1">
      <alignment vertical="center"/>
      <protection locked="0"/>
    </xf>
    <xf numFmtId="49" fontId="4" fillId="3" borderId="17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9" fontId="4" fillId="3" borderId="18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0" fontId="0" fillId="0" borderId="19" xfId="0" applyBorder="1"/>
    <xf numFmtId="0" fontId="0" fillId="0" borderId="11" xfId="0" applyBorder="1"/>
    <xf numFmtId="10" fontId="0" fillId="0" borderId="11" xfId="0" applyNumberForma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10" fontId="0" fillId="0" borderId="22" xfId="0" applyNumberFormat="1" applyBorder="1"/>
    <xf numFmtId="0" fontId="0" fillId="0" borderId="23" xfId="0" applyBorder="1"/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right" vertical="center"/>
    </xf>
    <xf numFmtId="0" fontId="16" fillId="0" borderId="7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5" borderId="36" xfId="1" applyFont="1" applyFill="1" applyBorder="1" applyAlignment="1">
      <alignment vertical="center"/>
    </xf>
    <xf numFmtId="49" fontId="19" fillId="5" borderId="37" xfId="1" applyNumberFormat="1" applyFont="1" applyFill="1" applyBorder="1" applyAlignment="1">
      <alignment vertical="center"/>
    </xf>
    <xf numFmtId="0" fontId="20" fillId="5" borderId="37" xfId="1" applyFont="1" applyFill="1" applyBorder="1" applyAlignment="1">
      <alignment vertical="center" wrapText="1"/>
    </xf>
    <xf numFmtId="0" fontId="20" fillId="5" borderId="37" xfId="1" applyFont="1" applyFill="1" applyBorder="1" applyAlignment="1">
      <alignment horizontal="center" vertical="center" wrapText="1"/>
    </xf>
    <xf numFmtId="0" fontId="21" fillId="5" borderId="38" xfId="1" applyFont="1" applyFill="1" applyBorder="1" applyAlignment="1">
      <alignment horizontal="left" vertical="center" wrapText="1"/>
    </xf>
    <xf numFmtId="0" fontId="7" fillId="0" borderId="0" xfId="1" applyFont="1"/>
    <xf numFmtId="49" fontId="17" fillId="0" borderId="0" xfId="0" applyNumberFormat="1" applyFont="1" applyAlignment="1">
      <alignment horizontal="center" vertical="center"/>
    </xf>
    <xf numFmtId="0" fontId="19" fillId="5" borderId="39" xfId="1" applyFont="1" applyFill="1" applyBorder="1" applyAlignment="1">
      <alignment vertical="center"/>
    </xf>
    <xf numFmtId="49" fontId="19" fillId="5" borderId="40" xfId="1" applyNumberFormat="1" applyFont="1" applyFill="1" applyBorder="1" applyAlignment="1">
      <alignment vertical="center"/>
    </xf>
    <xf numFmtId="0" fontId="20" fillId="5" borderId="40" xfId="1" applyFont="1" applyFill="1" applyBorder="1" applyAlignment="1">
      <alignment vertical="center" wrapText="1"/>
    </xf>
    <xf numFmtId="0" fontId="20" fillId="5" borderId="40" xfId="1" applyFont="1" applyFill="1" applyBorder="1" applyAlignment="1">
      <alignment horizontal="center" vertical="center" wrapText="1"/>
    </xf>
    <xf numFmtId="0" fontId="21" fillId="5" borderId="41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F16E5568-A7DA-46FA-9574-BFDFEDAB8CB2}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358589</xdr:colOff>
      <xdr:row>1</xdr:row>
      <xdr:rowOff>89647</xdr:rowOff>
    </xdr:from>
    <xdr:ext cx="3101884" cy="630530"/>
    <xdr:pic>
      <xdr:nvPicPr>
        <xdr:cNvPr id="2" name="Image 1">
          <a:extLst>
            <a:ext uri="{FF2B5EF4-FFF2-40B4-BE49-F238E27FC236}">
              <a16:creationId xmlns:a16="http://schemas.microsoft.com/office/drawing/2014/main" id="{5B11E94B-E668-4801-AEE5-04BB7D9AF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6414" y="248397"/>
          <a:ext cx="3101884" cy="63053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G%2026.08%20BPU%20L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DG 26.08 Lot 1"/>
      <sheetName val="Catalogue et frais de port "/>
    </sheetNames>
    <sheetDataSet>
      <sheetData sheetId="0">
        <row r="2">
          <cell r="B2" t="str">
            <v>DG 26.08</v>
          </cell>
          <cell r="C2" t="str">
            <v>Fourniture outillage électroportatif, accessoires et consommables</v>
          </cell>
        </row>
        <row r="3">
          <cell r="B3" t="str">
            <v>Lot 1</v>
          </cell>
        </row>
        <row r="5">
          <cell r="C5" t="str">
            <v>ENTREPRISE:</v>
          </cell>
        </row>
        <row r="21">
          <cell r="C21" t="str">
            <v>Foret béton SDS Diam 10 (Long:310 Long. Coupe: 250)</v>
          </cell>
          <cell r="D21" t="str">
            <v>BOSCH</v>
          </cell>
          <cell r="E21" t="str">
            <v>1 618 596 315</v>
          </cell>
        </row>
        <row r="36">
          <cell r="C36" t="str">
            <v>Burin plat SDSplus 40mm (long. 140)</v>
          </cell>
          <cell r="D36" t="str">
            <v>BOSCH</v>
          </cell>
          <cell r="E36" t="str">
            <v>2 608 690 178</v>
          </cell>
        </row>
        <row r="42">
          <cell r="C42" t="str">
            <v>Coffret visseuse sur batterie (box + adaptateurs + 2 batteries) (12V)</v>
          </cell>
          <cell r="D42" t="str">
            <v>BOSCH</v>
          </cell>
          <cell r="E42" t="str">
            <v>0 601 9F6 000</v>
          </cell>
        </row>
        <row r="63">
          <cell r="C63" t="str">
            <v>Brosse circulaire à fil nylon sur tige métallique  Ø75mm</v>
          </cell>
          <cell r="D63" t="str">
            <v>BOSCH</v>
          </cell>
          <cell r="E63" t="str">
            <v>2 608 622 056</v>
          </cell>
        </row>
        <row r="67">
          <cell r="C67" t="str">
            <v>Brosse boisseau à  fil nylon sur tige métallique Ø50mm</v>
          </cell>
          <cell r="D67" t="str">
            <v>BOSCH</v>
          </cell>
          <cell r="E67" t="str">
            <v>2 608 622 052</v>
          </cell>
        </row>
        <row r="79">
          <cell r="C79" t="str">
            <v>Disque poncage auto-agrippant support fibre Ø150 mm grain 60</v>
          </cell>
          <cell r="D79" t="str">
            <v>NORTON</v>
          </cell>
          <cell r="E79" t="str">
            <v>63642519158</v>
          </cell>
        </row>
        <row r="80">
          <cell r="C80" t="str">
            <v>Disque poncage auto-agrippant support fibre Ø150 mm grain 80</v>
          </cell>
          <cell r="D80" t="str">
            <v>NORTON</v>
          </cell>
          <cell r="E80" t="str">
            <v>63642546787</v>
          </cell>
        </row>
        <row r="81">
          <cell r="C81" t="str">
            <v>Disque poncage auto-agrippant support fibre Ø150 mm grain 120</v>
          </cell>
          <cell r="D81" t="str">
            <v>NORTON</v>
          </cell>
          <cell r="E81" t="str">
            <v>63642531871</v>
          </cell>
        </row>
        <row r="82">
          <cell r="C82" t="str">
            <v>Disque poncage auto-agrippant support fibre Ø150 mm grain 180</v>
          </cell>
          <cell r="D82" t="str">
            <v>NORTON</v>
          </cell>
          <cell r="E82" t="str">
            <v>63642536755</v>
          </cell>
        </row>
        <row r="88">
          <cell r="C88" t="str">
            <v>Bande de poncage dimensions 20x533 grain 60</v>
          </cell>
          <cell r="D88" t="str">
            <v>NORTON</v>
          </cell>
          <cell r="E88" t="str">
            <v>66261141267</v>
          </cell>
        </row>
        <row r="113">
          <cell r="C113" t="str">
            <v>Lame scie sauteuse (métal, bois et plastique)</v>
          </cell>
          <cell r="D113" t="str">
            <v>BOSCH</v>
          </cell>
          <cell r="E113" t="str">
            <v>2 608 900 560</v>
          </cell>
        </row>
        <row r="115">
          <cell r="C115" t="str">
            <v>Lame scie sabre (multi-métaux)</v>
          </cell>
          <cell r="D115" t="str">
            <v>BOSCH</v>
          </cell>
          <cell r="E115" t="str">
            <v>2 608 651 944</v>
          </cell>
        </row>
        <row r="133">
          <cell r="C133" t="str">
            <v>Disque à tronconner Ø125 mm ép.1,5 ales. Ø22,23 (Acier, fonte, métaux non fereux)</v>
          </cell>
          <cell r="D133" t="str">
            <v>BOSCH</v>
          </cell>
          <cell r="E133" t="str">
            <v>2 608 603 518</v>
          </cell>
        </row>
        <row r="139">
          <cell r="C139" t="str">
            <v>Disque d'ébarbage à lamelle Ø125 mm  grain moyen (tous métaux et peinture sur bois)</v>
          </cell>
          <cell r="D139" t="str">
            <v>BOSCH</v>
          </cell>
          <cell r="E139" t="str">
            <v>2 608 901 474</v>
          </cell>
        </row>
        <row r="145">
          <cell r="C145" t="str">
            <v>Plateau autoaggrippant de rechange pour ponceuse vibrante triangle 93 mm</v>
          </cell>
          <cell r="D145" t="str">
            <v>BOSCH</v>
          </cell>
          <cell r="E145" t="str">
            <v>2 608 000 493</v>
          </cell>
        </row>
        <row r="149">
          <cell r="C149" t="str">
            <v>Lame diamantée pour outil multifonction (mortier, carreaux tendre, plastique fibré, fibro-ciment)</v>
          </cell>
          <cell r="D149" t="str">
            <v>BOSCH</v>
          </cell>
          <cell r="E149" t="str">
            <v>2 608 900 036</v>
          </cell>
        </row>
        <row r="157">
          <cell r="C157" t="str">
            <v>Télémètre laser (longueur + aire + volume)</v>
          </cell>
          <cell r="D157" t="str">
            <v>BOSCH</v>
          </cell>
          <cell r="E157" t="str">
            <v>0 601 072 900</v>
          </cell>
        </row>
        <row r="165">
          <cell r="C165" t="str">
            <v>Décapeur thermique (réglage temperature numerique)</v>
          </cell>
          <cell r="D165" t="str">
            <v>BOSCH</v>
          </cell>
          <cell r="E165" t="str">
            <v>0 601 2A6 301</v>
          </cell>
        </row>
        <row r="166">
          <cell r="C166" t="str">
            <v>Pistolet à colle thermofusible (temperature réglable)</v>
          </cell>
          <cell r="D166" t="str">
            <v>industrial glue gun</v>
          </cell>
          <cell r="E166" t="str">
            <v>K3350</v>
          </cell>
        </row>
        <row r="167">
          <cell r="C167" t="str">
            <v>batonets de colle Ø10 500g</v>
          </cell>
          <cell r="D167" t="str">
            <v>BOSCH</v>
          </cell>
          <cell r="E167" t="str">
            <v>1 609 201 396</v>
          </cell>
        </row>
        <row r="170">
          <cell r="C170" t="str">
            <v>Lampe d'inspection à batterie</v>
          </cell>
          <cell r="D170" t="str">
            <v>ROEBUCK</v>
          </cell>
          <cell r="E170" t="str">
            <v>867709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AAA4B-B618-424A-AC21-D0142E14C8B9}">
  <sheetPr>
    <pageSetUpPr fitToPage="1"/>
  </sheetPr>
  <dimension ref="A1:O38"/>
  <sheetViews>
    <sheetView showGridLines="0" tabSelected="1" topLeftCell="B1" zoomScale="85" zoomScaleNormal="85" workbookViewId="0">
      <pane ySplit="11" topLeftCell="A30" activePane="bottomLeft" state="frozenSplit"/>
      <selection activeCell="B9" sqref="B9:F9"/>
      <selection pane="bottomLeft" activeCell="F20" sqref="F20"/>
    </sheetView>
  </sheetViews>
  <sheetFormatPr baseColWidth="10" defaultColWidth="11.453125" defaultRowHeight="19.5" customHeight="1" x14ac:dyDescent="0.25"/>
  <cols>
    <col min="1" max="1" width="3.7265625" customWidth="1"/>
    <col min="2" max="2" width="80.453125" bestFit="1" customWidth="1"/>
    <col min="3" max="3" width="28.1796875" bestFit="1" customWidth="1"/>
    <col min="4" max="4" width="27" customWidth="1"/>
    <col min="5" max="5" width="13.54296875" customWidth="1"/>
    <col min="6" max="13" width="17.1796875" customWidth="1"/>
  </cols>
  <sheetData>
    <row r="1" spans="1:15" s="73" customFormat="1" ht="6.75" customHeight="1" thickBot="1" x14ac:dyDescent="0.3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s="73" customFormat="1" ht="32.25" customHeight="1" thickTop="1" x14ac:dyDescent="0.3">
      <c r="A2" s="81"/>
      <c r="B2" s="87" t="str">
        <f>'[1]BPU DG 26.08 Lot 1'!B2</f>
        <v>DG 26.08</v>
      </c>
      <c r="C2" s="86" t="str">
        <f>'[1]BPU DG 26.08 Lot 1'!C2</f>
        <v>Fourniture outillage électroportatif, accessoires et consommables</v>
      </c>
      <c r="D2" s="86"/>
      <c r="E2" s="86"/>
      <c r="F2" s="86"/>
      <c r="G2" s="86"/>
      <c r="H2" s="86"/>
      <c r="I2" s="86"/>
      <c r="J2" s="86"/>
      <c r="K2" s="85"/>
      <c r="L2" s="84"/>
      <c r="M2" s="83"/>
      <c r="O2" s="82"/>
    </row>
    <row r="3" spans="1:15" s="73" customFormat="1" ht="32.25" customHeight="1" thickBot="1" x14ac:dyDescent="0.35">
      <c r="A3" s="81"/>
      <c r="B3" s="80" t="str">
        <f>'[1]BPU DG 26.08 Lot 1'!B3</f>
        <v>Lot 1</v>
      </c>
      <c r="C3" s="79"/>
      <c r="D3" s="79"/>
      <c r="E3" s="79"/>
      <c r="F3" s="79"/>
      <c r="G3" s="79"/>
      <c r="H3" s="79"/>
      <c r="I3" s="79"/>
      <c r="J3" s="79"/>
      <c r="K3" s="78"/>
      <c r="L3" s="77"/>
      <c r="M3" s="76"/>
    </row>
    <row r="4" spans="1:15" s="73" customFormat="1" ht="12" customHeight="1" thickTop="1" thickBot="1" x14ac:dyDescent="0.3">
      <c r="B4" s="75"/>
      <c r="C4" s="74"/>
      <c r="D4" s="74"/>
      <c r="E4" s="64"/>
      <c r="F4" s="64"/>
      <c r="G4" s="64"/>
      <c r="H4" s="64"/>
      <c r="I4" s="64"/>
      <c r="J4" s="64"/>
      <c r="K4" s="64"/>
    </row>
    <row r="5" spans="1:15" s="57" customFormat="1" ht="46.5" customHeight="1" thickBot="1" x14ac:dyDescent="0.3">
      <c r="B5" s="72"/>
      <c r="C5" s="71" t="str">
        <f>'[1]BPU DG 26.08 Lot 1'!C5</f>
        <v>ENTREPRISE:</v>
      </c>
      <c r="D5" s="70" t="str">
        <f>IF('[1]BPU DG 26.08 Lot 1'!D5&lt;&gt;"",'[1]BPU DG 26.08 Lot 1'!D5,"")</f>
        <v/>
      </c>
      <c r="E5" s="70"/>
      <c r="F5" s="70"/>
      <c r="G5" s="70"/>
      <c r="H5" s="70"/>
      <c r="I5" s="70"/>
      <c r="J5" s="70"/>
      <c r="K5" s="70"/>
      <c r="L5" s="70"/>
      <c r="M5" s="69"/>
    </row>
    <row r="6" spans="1:15" s="57" customFormat="1" ht="14.25" customHeight="1" x14ac:dyDescent="0.25">
      <c r="B6" s="68"/>
      <c r="C6" s="68"/>
      <c r="D6" s="68"/>
      <c r="E6" s="67"/>
      <c r="F6" s="67"/>
      <c r="G6" s="67"/>
    </row>
    <row r="7" spans="1:15" s="57" customFormat="1" ht="21.75" customHeight="1" x14ac:dyDescent="0.25">
      <c r="B7" s="66" t="s">
        <v>22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5" s="57" customFormat="1" ht="21.75" customHeight="1" thickBot="1" x14ac:dyDescent="0.3">
      <c r="B8" s="65"/>
      <c r="C8" s="65"/>
      <c r="D8" s="65"/>
      <c r="E8" s="65"/>
      <c r="F8" s="65"/>
      <c r="G8" s="64"/>
      <c r="H8" s="64"/>
      <c r="I8" s="64"/>
      <c r="J8" s="64"/>
      <c r="K8" s="64"/>
    </row>
    <row r="9" spans="1:15" s="57" customFormat="1" ht="17.25" customHeight="1" thickBot="1" x14ac:dyDescent="0.3">
      <c r="B9" s="63" t="s">
        <v>21</v>
      </c>
      <c r="C9" s="62"/>
      <c r="D9" s="62"/>
      <c r="E9" s="61"/>
      <c r="F9" s="60" t="s">
        <v>20</v>
      </c>
      <c r="G9" s="59"/>
      <c r="H9" s="59"/>
      <c r="I9" s="59"/>
      <c r="J9" s="59"/>
      <c r="K9" s="59"/>
      <c r="L9" s="59"/>
      <c r="M9" s="58"/>
    </row>
    <row r="10" spans="1:15" s="24" customFormat="1" ht="48.65" customHeight="1" x14ac:dyDescent="0.3">
      <c r="B10" s="56" t="s">
        <v>19</v>
      </c>
      <c r="C10" s="53" t="s">
        <v>18</v>
      </c>
      <c r="D10" s="53" t="s">
        <v>17</v>
      </c>
      <c r="E10" s="55" t="s">
        <v>14</v>
      </c>
      <c r="F10" s="54" t="s">
        <v>16</v>
      </c>
      <c r="G10" s="53" t="s">
        <v>15</v>
      </c>
      <c r="H10" s="52" t="s">
        <v>14</v>
      </c>
      <c r="I10" s="52" t="s">
        <v>13</v>
      </c>
      <c r="J10" s="52" t="s">
        <v>12</v>
      </c>
      <c r="K10" s="53" t="s">
        <v>11</v>
      </c>
      <c r="L10" s="52" t="s">
        <v>10</v>
      </c>
      <c r="M10" s="51" t="s">
        <v>9</v>
      </c>
    </row>
    <row r="11" spans="1:15" s="24" customFormat="1" ht="20.149999999999999" customHeight="1" thickBot="1" x14ac:dyDescent="0.35">
      <c r="B11" s="50"/>
      <c r="C11" s="46"/>
      <c r="D11" s="46"/>
      <c r="E11" s="49"/>
      <c r="F11" s="48"/>
      <c r="G11" s="46"/>
      <c r="H11" s="47" t="s">
        <v>8</v>
      </c>
      <c r="I11" s="45" t="s">
        <v>7</v>
      </c>
      <c r="J11" s="45" t="s">
        <v>6</v>
      </c>
      <c r="K11" s="46"/>
      <c r="L11" s="45" t="s">
        <v>5</v>
      </c>
      <c r="M11" s="44" t="s">
        <v>4</v>
      </c>
    </row>
    <row r="12" spans="1:15" s="24" customFormat="1" ht="20.149999999999999" customHeight="1" x14ac:dyDescent="0.3">
      <c r="B12" s="43" t="str">
        <f>'[1]BPU DG 26.08 Lot 1'!C21</f>
        <v>Foret béton SDS Diam 10 (Long:310 Long. Coupe: 250)</v>
      </c>
      <c r="C12" s="41" t="str">
        <f>'[1]BPU DG 26.08 Lot 1'!D21</f>
        <v>BOSCH</v>
      </c>
      <c r="D12" s="41" t="str">
        <f>'[1]BPU DG 26.08 Lot 1'!E21</f>
        <v>1 618 596 315</v>
      </c>
      <c r="E12" s="40">
        <v>1</v>
      </c>
      <c r="F12" s="41">
        <f>'[1]BPU DG 26.08 Lot 1'!G21</f>
        <v>0</v>
      </c>
      <c r="G12" s="41">
        <f>'[1]BPU DG 26.08 Lot 1'!H21</f>
        <v>0</v>
      </c>
      <c r="H12" s="41" t="e">
        <f>IF(MOD(E12,'[1]BPU DG 26.08 Lot 1'!I21)&lt;&gt;0,'[1]BPU DG 26.08 Lot 1'!I21*(INT(E12/'[1]BPU DG 26.08 Lot 1'!I21)+1),'[1]BPU DG 26.08 Lot 1'!I21*INT(E12/'[1]BPU DG 26.08 Lot 1'!I21))</f>
        <v>#DIV/0!</v>
      </c>
      <c r="I12" s="41">
        <f>'[1]BPU DG 26.08 Lot 1'!J21</f>
        <v>0</v>
      </c>
      <c r="J12" s="41" t="e">
        <f>$H12*$I12</f>
        <v>#DIV/0!</v>
      </c>
      <c r="K12" s="42">
        <f>'[1]BPU DG 26.08 Lot 1'!L21</f>
        <v>0</v>
      </c>
      <c r="L12" s="41" t="e">
        <f>(1-$K12)*$J12</f>
        <v>#DIV/0!</v>
      </c>
      <c r="M12" s="40" t="e">
        <f>1.2*$L12</f>
        <v>#DIV/0!</v>
      </c>
    </row>
    <row r="13" spans="1:15" s="24" customFormat="1" ht="20.149999999999999" customHeight="1" x14ac:dyDescent="0.3">
      <c r="B13" s="39" t="str">
        <f>'[1]BPU DG 26.08 Lot 1'!C36</f>
        <v>Burin plat SDSplus 40mm (long. 140)</v>
      </c>
      <c r="C13" s="37" t="str">
        <f>'[1]BPU DG 26.08 Lot 1'!D36</f>
        <v>BOSCH</v>
      </c>
      <c r="D13" s="37" t="str">
        <f>'[1]BPU DG 26.08 Lot 1'!E36</f>
        <v>2 608 690 178</v>
      </c>
      <c r="E13" s="36">
        <v>1</v>
      </c>
      <c r="F13" s="37">
        <f>'[1]BPU DG 26.08 Lot 1'!G36</f>
        <v>0</v>
      </c>
      <c r="G13" s="37">
        <f>'[1]BPU DG 26.08 Lot 1'!H36</f>
        <v>0</v>
      </c>
      <c r="H13" s="37" t="e">
        <f>IF(MOD(E13,'[1]BPU DG 26.08 Lot 1'!I36)&lt;&gt;0,'[1]BPU DG 26.08 Lot 1'!I36*(INT(E13/'[1]BPU DG 26.08 Lot 1'!I36)+1),'[1]BPU DG 26.08 Lot 1'!I36*INT(E13/'[1]BPU DG 26.08 Lot 1'!I36))</f>
        <v>#DIV/0!</v>
      </c>
      <c r="I13" s="37">
        <f>'[1]BPU DG 26.08 Lot 1'!J36</f>
        <v>0</v>
      </c>
      <c r="J13" s="37" t="e">
        <f>$H13*$I13</f>
        <v>#DIV/0!</v>
      </c>
      <c r="K13" s="38">
        <f>'[1]BPU DG 26.08 Lot 1'!L36</f>
        <v>0</v>
      </c>
      <c r="L13" s="37" t="e">
        <f>(1-$K13)*$J13</f>
        <v>#DIV/0!</v>
      </c>
      <c r="M13" s="36" t="e">
        <f>1.2*$L13</f>
        <v>#DIV/0!</v>
      </c>
    </row>
    <row r="14" spans="1:15" s="24" customFormat="1" ht="20.149999999999999" customHeight="1" x14ac:dyDescent="0.3">
      <c r="B14" s="39" t="str">
        <f>'[1]BPU DG 26.08 Lot 1'!C42</f>
        <v>Coffret visseuse sur batterie (box + adaptateurs + 2 batteries) (12V)</v>
      </c>
      <c r="C14" s="37" t="str">
        <f>'[1]BPU DG 26.08 Lot 1'!D42</f>
        <v>BOSCH</v>
      </c>
      <c r="D14" s="37" t="str">
        <f>'[1]BPU DG 26.08 Lot 1'!E42</f>
        <v>0 601 9F6 000</v>
      </c>
      <c r="E14" s="36">
        <v>1</v>
      </c>
      <c r="F14" s="37">
        <f>'[1]BPU DG 26.08 Lot 1'!G42</f>
        <v>0</v>
      </c>
      <c r="G14" s="37">
        <f>'[1]BPU DG 26.08 Lot 1'!H42</f>
        <v>0</v>
      </c>
      <c r="H14" s="37" t="e">
        <f>IF(MOD(E14,'[1]BPU DG 26.08 Lot 1'!I42)&lt;&gt;0,'[1]BPU DG 26.08 Lot 1'!I42*(INT(E14/'[1]BPU DG 26.08 Lot 1'!I42)+1),'[1]BPU DG 26.08 Lot 1'!I42*INT(E14/'[1]BPU DG 26.08 Lot 1'!I42))</f>
        <v>#DIV/0!</v>
      </c>
      <c r="I14" s="37">
        <f>'[1]BPU DG 26.08 Lot 1'!J42</f>
        <v>0</v>
      </c>
      <c r="J14" s="37" t="e">
        <f>$H14*$I14</f>
        <v>#DIV/0!</v>
      </c>
      <c r="K14" s="38">
        <f>'[1]BPU DG 26.08 Lot 1'!L42</f>
        <v>0</v>
      </c>
      <c r="L14" s="37" t="e">
        <f>(1-$K14)*$J14</f>
        <v>#DIV/0!</v>
      </c>
      <c r="M14" s="36" t="e">
        <f>1.2*$L14</f>
        <v>#DIV/0!</v>
      </c>
    </row>
    <row r="15" spans="1:15" s="24" customFormat="1" ht="20.149999999999999" customHeight="1" x14ac:dyDescent="0.3">
      <c r="B15" s="39" t="str">
        <f>'[1]BPU DG 26.08 Lot 1'!C63</f>
        <v>Brosse circulaire à fil nylon sur tige métallique  Ø75mm</v>
      </c>
      <c r="C15" s="37" t="str">
        <f>'[1]BPU DG 26.08 Lot 1'!D63</f>
        <v>BOSCH</v>
      </c>
      <c r="D15" s="37" t="str">
        <f>'[1]BPU DG 26.08 Lot 1'!E63</f>
        <v>2 608 622 056</v>
      </c>
      <c r="E15" s="36">
        <v>5</v>
      </c>
      <c r="F15" s="37">
        <f>'[1]BPU DG 26.08 Lot 1'!G63</f>
        <v>0</v>
      </c>
      <c r="G15" s="37">
        <f>'[1]BPU DG 26.08 Lot 1'!H63</f>
        <v>0</v>
      </c>
      <c r="H15" s="37" t="e">
        <f>IF(MOD(E15,'[1]BPU DG 26.08 Lot 1'!I63)&lt;&gt;0,'[1]BPU DG 26.08 Lot 1'!I63*(INT(E15/'[1]BPU DG 26.08 Lot 1'!I63)+1),'[1]BPU DG 26.08 Lot 1'!I63*INT(E15/'[1]BPU DG 26.08 Lot 1'!I63))</f>
        <v>#DIV/0!</v>
      </c>
      <c r="I15" s="37">
        <f>'[1]BPU DG 26.08 Lot 1'!J63</f>
        <v>0</v>
      </c>
      <c r="J15" s="37" t="e">
        <f>$H15*$I15</f>
        <v>#DIV/0!</v>
      </c>
      <c r="K15" s="38">
        <f>'[1]BPU DG 26.08 Lot 1'!L63</f>
        <v>0</v>
      </c>
      <c r="L15" s="37" t="e">
        <f>(1-$K15)*$J15</f>
        <v>#DIV/0!</v>
      </c>
      <c r="M15" s="36" t="e">
        <f>1.2*$L15</f>
        <v>#DIV/0!</v>
      </c>
    </row>
    <row r="16" spans="1:15" s="24" customFormat="1" ht="20.149999999999999" customHeight="1" x14ac:dyDescent="0.3">
      <c r="B16" s="39" t="str">
        <f>'[1]BPU DG 26.08 Lot 1'!C67</f>
        <v>Brosse boisseau à  fil nylon sur tige métallique Ø50mm</v>
      </c>
      <c r="C16" s="37" t="str">
        <f>'[1]BPU DG 26.08 Lot 1'!D67</f>
        <v>BOSCH</v>
      </c>
      <c r="D16" s="37" t="str">
        <f>'[1]BPU DG 26.08 Lot 1'!E67</f>
        <v>2 608 622 052</v>
      </c>
      <c r="E16" s="36">
        <v>3</v>
      </c>
      <c r="F16" s="37">
        <f>'[1]BPU DG 26.08 Lot 1'!G67</f>
        <v>0</v>
      </c>
      <c r="G16" s="37">
        <f>'[1]BPU DG 26.08 Lot 1'!H67</f>
        <v>0</v>
      </c>
      <c r="H16" s="37" t="e">
        <f>IF(MOD(E16,'[1]BPU DG 26.08 Lot 1'!I67)&lt;&gt;0,'[1]BPU DG 26.08 Lot 1'!I67*(INT(E16/'[1]BPU DG 26.08 Lot 1'!I67)+1),'[1]BPU DG 26.08 Lot 1'!I67*INT(E16/'[1]BPU DG 26.08 Lot 1'!I67))</f>
        <v>#DIV/0!</v>
      </c>
      <c r="I16" s="37">
        <f>'[1]BPU DG 26.08 Lot 1'!J67</f>
        <v>0</v>
      </c>
      <c r="J16" s="37" t="e">
        <f>$H16*$I16</f>
        <v>#DIV/0!</v>
      </c>
      <c r="K16" s="38">
        <f>'[1]BPU DG 26.08 Lot 1'!L67</f>
        <v>0</v>
      </c>
      <c r="L16" s="37" t="e">
        <f>(1-$K16)*$J16</f>
        <v>#DIV/0!</v>
      </c>
      <c r="M16" s="36" t="e">
        <f>1.2*$L16</f>
        <v>#DIV/0!</v>
      </c>
    </row>
    <row r="17" spans="2:13" s="24" customFormat="1" ht="20.149999999999999" customHeight="1" x14ac:dyDescent="0.3">
      <c r="B17" s="39" t="str">
        <f>'[1]BPU DG 26.08 Lot 1'!C79</f>
        <v>Disque poncage auto-agrippant support fibre Ø150 mm grain 60</v>
      </c>
      <c r="C17" s="37" t="str">
        <f>'[1]BPU DG 26.08 Lot 1'!D79</f>
        <v>NORTON</v>
      </c>
      <c r="D17" s="37" t="str">
        <f>'[1]BPU DG 26.08 Lot 1'!E79</f>
        <v>63642519158</v>
      </c>
      <c r="E17" s="36">
        <v>100</v>
      </c>
      <c r="F17" s="37">
        <f>'[1]BPU DG 26.08 Lot 1'!G79</f>
        <v>0</v>
      </c>
      <c r="G17" s="37">
        <f>'[1]BPU DG 26.08 Lot 1'!H79</f>
        <v>0</v>
      </c>
      <c r="H17" s="37" t="e">
        <f>IF(MOD(E17,'[1]BPU DG 26.08 Lot 1'!I79)&lt;&gt;0,'[1]BPU DG 26.08 Lot 1'!I79*(INT(E17/'[1]BPU DG 26.08 Lot 1'!I79)+1),'[1]BPU DG 26.08 Lot 1'!I79*INT(E17/'[1]BPU DG 26.08 Lot 1'!I79))</f>
        <v>#DIV/0!</v>
      </c>
      <c r="I17" s="37">
        <f>'[1]BPU DG 26.08 Lot 1'!J79</f>
        <v>0</v>
      </c>
      <c r="J17" s="37" t="e">
        <f>$H17*$I17</f>
        <v>#DIV/0!</v>
      </c>
      <c r="K17" s="38">
        <f>'[1]BPU DG 26.08 Lot 1'!L79</f>
        <v>0</v>
      </c>
      <c r="L17" s="37" t="e">
        <f>(1-$K17)*$J17</f>
        <v>#DIV/0!</v>
      </c>
      <c r="M17" s="36" t="e">
        <f>1.2*$L17</f>
        <v>#DIV/0!</v>
      </c>
    </row>
    <row r="18" spans="2:13" s="24" customFormat="1" ht="20.149999999999999" customHeight="1" x14ac:dyDescent="0.3">
      <c r="B18" s="39" t="str">
        <f>'[1]BPU DG 26.08 Lot 1'!C80</f>
        <v>Disque poncage auto-agrippant support fibre Ø150 mm grain 80</v>
      </c>
      <c r="C18" s="37" t="str">
        <f>'[1]BPU DG 26.08 Lot 1'!D80</f>
        <v>NORTON</v>
      </c>
      <c r="D18" s="37" t="str">
        <f>'[1]BPU DG 26.08 Lot 1'!E80</f>
        <v>63642546787</v>
      </c>
      <c r="E18" s="36">
        <v>200</v>
      </c>
      <c r="F18" s="37">
        <f>'[1]BPU DG 26.08 Lot 1'!G80</f>
        <v>0</v>
      </c>
      <c r="G18" s="37">
        <f>'[1]BPU DG 26.08 Lot 1'!H80</f>
        <v>0</v>
      </c>
      <c r="H18" s="37" t="e">
        <f>IF(MOD(E18,'[1]BPU DG 26.08 Lot 1'!I80)&lt;&gt;0,'[1]BPU DG 26.08 Lot 1'!I80*(INT(E18/'[1]BPU DG 26.08 Lot 1'!I80)+1),'[1]BPU DG 26.08 Lot 1'!I80*INT(E18/'[1]BPU DG 26.08 Lot 1'!I80))</f>
        <v>#DIV/0!</v>
      </c>
      <c r="I18" s="37">
        <f>'[1]BPU DG 26.08 Lot 1'!J80</f>
        <v>0</v>
      </c>
      <c r="J18" s="37" t="e">
        <f>$H18*$I18</f>
        <v>#DIV/0!</v>
      </c>
      <c r="K18" s="38">
        <f>'[1]BPU DG 26.08 Lot 1'!L80</f>
        <v>0</v>
      </c>
      <c r="L18" s="37" t="e">
        <f>(1-$K18)*$J18</f>
        <v>#DIV/0!</v>
      </c>
      <c r="M18" s="36" t="e">
        <f>1.2*$L18</f>
        <v>#DIV/0!</v>
      </c>
    </row>
    <row r="19" spans="2:13" s="24" customFormat="1" ht="20.149999999999999" customHeight="1" x14ac:dyDescent="0.3">
      <c r="B19" s="39" t="str">
        <f>'[1]BPU DG 26.08 Lot 1'!C81</f>
        <v>Disque poncage auto-agrippant support fibre Ø150 mm grain 120</v>
      </c>
      <c r="C19" s="37" t="str">
        <f>'[1]BPU DG 26.08 Lot 1'!D81</f>
        <v>NORTON</v>
      </c>
      <c r="D19" s="37" t="str">
        <f>'[1]BPU DG 26.08 Lot 1'!E81</f>
        <v>63642531871</v>
      </c>
      <c r="E19" s="36">
        <v>200</v>
      </c>
      <c r="F19" s="37">
        <f>'[1]BPU DG 26.08 Lot 1'!G81</f>
        <v>0</v>
      </c>
      <c r="G19" s="37">
        <f>'[1]BPU DG 26.08 Lot 1'!H81</f>
        <v>0</v>
      </c>
      <c r="H19" s="37" t="e">
        <f>IF(MOD(E19,'[1]BPU DG 26.08 Lot 1'!I81)&lt;&gt;0,'[1]BPU DG 26.08 Lot 1'!I81*(INT(E19/'[1]BPU DG 26.08 Lot 1'!I81)+1),'[1]BPU DG 26.08 Lot 1'!I81*INT(E19/'[1]BPU DG 26.08 Lot 1'!I81))</f>
        <v>#DIV/0!</v>
      </c>
      <c r="I19" s="37">
        <f>'[1]BPU DG 26.08 Lot 1'!J81</f>
        <v>0</v>
      </c>
      <c r="J19" s="37" t="e">
        <f>$H19*$I19</f>
        <v>#DIV/0!</v>
      </c>
      <c r="K19" s="38">
        <f>'[1]BPU DG 26.08 Lot 1'!L81</f>
        <v>0</v>
      </c>
      <c r="L19" s="37" t="e">
        <f>(1-$K19)*$J19</f>
        <v>#DIV/0!</v>
      </c>
      <c r="M19" s="36" t="e">
        <f>1.2*$L19</f>
        <v>#DIV/0!</v>
      </c>
    </row>
    <row r="20" spans="2:13" s="24" customFormat="1" ht="20.149999999999999" customHeight="1" x14ac:dyDescent="0.3">
      <c r="B20" s="39" t="str">
        <f>'[1]BPU DG 26.08 Lot 1'!C82</f>
        <v>Disque poncage auto-agrippant support fibre Ø150 mm grain 180</v>
      </c>
      <c r="C20" s="37" t="str">
        <f>'[1]BPU DG 26.08 Lot 1'!D82</f>
        <v>NORTON</v>
      </c>
      <c r="D20" s="37" t="str">
        <f>'[1]BPU DG 26.08 Lot 1'!E82</f>
        <v>63642536755</v>
      </c>
      <c r="E20" s="36">
        <v>200</v>
      </c>
      <c r="F20" s="37">
        <f>'[1]BPU DG 26.08 Lot 1'!G82</f>
        <v>0</v>
      </c>
      <c r="G20" s="37">
        <f>'[1]BPU DG 26.08 Lot 1'!H82</f>
        <v>0</v>
      </c>
      <c r="H20" s="37" t="e">
        <f>IF(MOD(E20,'[1]BPU DG 26.08 Lot 1'!I82)&lt;&gt;0,'[1]BPU DG 26.08 Lot 1'!I82*(INT(E20/'[1]BPU DG 26.08 Lot 1'!I82)+1),'[1]BPU DG 26.08 Lot 1'!I82*INT(E20/'[1]BPU DG 26.08 Lot 1'!I82))</f>
        <v>#DIV/0!</v>
      </c>
      <c r="I20" s="37">
        <f>'[1]BPU DG 26.08 Lot 1'!J82</f>
        <v>0</v>
      </c>
      <c r="J20" s="37" t="e">
        <f>$H20*$I20</f>
        <v>#DIV/0!</v>
      </c>
      <c r="K20" s="38">
        <f>'[1]BPU DG 26.08 Lot 1'!L82</f>
        <v>0</v>
      </c>
      <c r="L20" s="37" t="e">
        <f>(1-$K20)*$J20</f>
        <v>#DIV/0!</v>
      </c>
      <c r="M20" s="36" t="e">
        <f>1.2*$L20</f>
        <v>#DIV/0!</v>
      </c>
    </row>
    <row r="21" spans="2:13" s="24" customFormat="1" ht="20.149999999999999" customHeight="1" x14ac:dyDescent="0.3">
      <c r="B21" s="39" t="str">
        <f>'[1]BPU DG 26.08 Lot 1'!C88</f>
        <v>Bande de poncage dimensions 20x533 grain 60</v>
      </c>
      <c r="C21" s="37" t="str">
        <f>'[1]BPU DG 26.08 Lot 1'!D88</f>
        <v>NORTON</v>
      </c>
      <c r="D21" s="37" t="str">
        <f>'[1]BPU DG 26.08 Lot 1'!E88</f>
        <v>66261141267</v>
      </c>
      <c r="E21" s="36">
        <v>20</v>
      </c>
      <c r="F21" s="37">
        <f>'[1]BPU DG 26.08 Lot 1'!G88</f>
        <v>0</v>
      </c>
      <c r="G21" s="37">
        <f>'[1]BPU DG 26.08 Lot 1'!H88</f>
        <v>0</v>
      </c>
      <c r="H21" s="37" t="e">
        <f>IF(MOD(E21,'[1]BPU DG 26.08 Lot 1'!I88)&lt;&gt;0,'[1]BPU DG 26.08 Lot 1'!I88*(INT(E21/'[1]BPU DG 26.08 Lot 1'!I88)+1),'[1]BPU DG 26.08 Lot 1'!I88*INT(E21/'[1]BPU DG 26.08 Lot 1'!I88))</f>
        <v>#DIV/0!</v>
      </c>
      <c r="I21" s="37">
        <f>'[1]BPU DG 26.08 Lot 1'!J88</f>
        <v>0</v>
      </c>
      <c r="J21" s="37" t="e">
        <f>$H21*$I21</f>
        <v>#DIV/0!</v>
      </c>
      <c r="K21" s="38">
        <f>'[1]BPU DG 26.08 Lot 1'!L88</f>
        <v>0</v>
      </c>
      <c r="L21" s="37" t="e">
        <f>(1-$K21)*$J21</f>
        <v>#DIV/0!</v>
      </c>
      <c r="M21" s="36" t="e">
        <f>1.2*$L21</f>
        <v>#DIV/0!</v>
      </c>
    </row>
    <row r="22" spans="2:13" s="24" customFormat="1" ht="20.149999999999999" customHeight="1" x14ac:dyDescent="0.3">
      <c r="B22" s="39" t="str">
        <f>'[1]BPU DG 26.08 Lot 1'!C113</f>
        <v>Lame scie sauteuse (métal, bois et plastique)</v>
      </c>
      <c r="C22" s="37" t="str">
        <f>'[1]BPU DG 26.08 Lot 1'!D113</f>
        <v>BOSCH</v>
      </c>
      <c r="D22" s="37" t="str">
        <f>'[1]BPU DG 26.08 Lot 1'!E113</f>
        <v>2 608 900 560</v>
      </c>
      <c r="E22" s="36">
        <v>10</v>
      </c>
      <c r="F22" s="37">
        <f>'[1]BPU DG 26.08 Lot 1'!G113</f>
        <v>0</v>
      </c>
      <c r="G22" s="37">
        <f>'[1]BPU DG 26.08 Lot 1'!H113</f>
        <v>0</v>
      </c>
      <c r="H22" s="37" t="e">
        <f>IF(MOD(E22,'[1]BPU DG 26.08 Lot 1'!I113)&lt;&gt;0,'[1]BPU DG 26.08 Lot 1'!I113*(INT(E22/'[1]BPU DG 26.08 Lot 1'!I113)+1),'[1]BPU DG 26.08 Lot 1'!I113*INT(E22/'[1]BPU DG 26.08 Lot 1'!I113))</f>
        <v>#DIV/0!</v>
      </c>
      <c r="I22" s="37">
        <f>'[1]BPU DG 26.08 Lot 1'!J113</f>
        <v>0</v>
      </c>
      <c r="J22" s="37" t="e">
        <f>$H22*$I22</f>
        <v>#DIV/0!</v>
      </c>
      <c r="K22" s="38">
        <f>'[1]BPU DG 26.08 Lot 1'!L113</f>
        <v>0</v>
      </c>
      <c r="L22" s="37" t="e">
        <f>(1-$K22)*$J22</f>
        <v>#DIV/0!</v>
      </c>
      <c r="M22" s="36" t="e">
        <f>1.2*$L22</f>
        <v>#DIV/0!</v>
      </c>
    </row>
    <row r="23" spans="2:13" s="24" customFormat="1" ht="20.149999999999999" customHeight="1" x14ac:dyDescent="0.3">
      <c r="B23" s="39" t="str">
        <f>'[1]BPU DG 26.08 Lot 1'!C115</f>
        <v>Lame scie sabre (multi-métaux)</v>
      </c>
      <c r="C23" s="37" t="str">
        <f>'[1]BPU DG 26.08 Lot 1'!D115</f>
        <v>BOSCH</v>
      </c>
      <c r="D23" s="37" t="str">
        <f>'[1]BPU DG 26.08 Lot 1'!E115</f>
        <v>2 608 651 944</v>
      </c>
      <c r="E23" s="36">
        <v>10</v>
      </c>
      <c r="F23" s="37">
        <f>'[1]BPU DG 26.08 Lot 1'!G115</f>
        <v>0</v>
      </c>
      <c r="G23" s="37">
        <f>'[1]BPU DG 26.08 Lot 1'!H115</f>
        <v>0</v>
      </c>
      <c r="H23" s="37" t="e">
        <f>IF(MOD(E23,'[1]BPU DG 26.08 Lot 1'!I115)&lt;&gt;0,'[1]BPU DG 26.08 Lot 1'!I115*(INT(E23/'[1]BPU DG 26.08 Lot 1'!I115)+1),'[1]BPU DG 26.08 Lot 1'!I115*INT(E23/'[1]BPU DG 26.08 Lot 1'!I115))</f>
        <v>#DIV/0!</v>
      </c>
      <c r="I23" s="37">
        <f>'[1]BPU DG 26.08 Lot 1'!J115</f>
        <v>0</v>
      </c>
      <c r="J23" s="37" t="e">
        <f>$H23*$I23</f>
        <v>#DIV/0!</v>
      </c>
      <c r="K23" s="38">
        <f>'[1]BPU DG 26.08 Lot 1'!L115</f>
        <v>0</v>
      </c>
      <c r="L23" s="37" t="e">
        <f>(1-$K23)*$J23</f>
        <v>#DIV/0!</v>
      </c>
      <c r="M23" s="36" t="e">
        <f>1.2*$L23</f>
        <v>#DIV/0!</v>
      </c>
    </row>
    <row r="24" spans="2:13" s="24" customFormat="1" ht="20.149999999999999" customHeight="1" x14ac:dyDescent="0.3">
      <c r="B24" s="39" t="str">
        <f>'[1]BPU DG 26.08 Lot 1'!C133</f>
        <v>Disque à tronconner Ø125 mm ép.1,5 ales. Ø22,23 (Acier, fonte, métaux non fereux)</v>
      </c>
      <c r="C24" s="37" t="str">
        <f>'[1]BPU DG 26.08 Lot 1'!D133</f>
        <v>BOSCH</v>
      </c>
      <c r="D24" s="37" t="str">
        <f>'[1]BPU DG 26.08 Lot 1'!E133</f>
        <v>2 608 603 518</v>
      </c>
      <c r="E24" s="36">
        <v>100</v>
      </c>
      <c r="F24" s="37">
        <f>'[1]BPU DG 26.08 Lot 1'!G133</f>
        <v>0</v>
      </c>
      <c r="G24" s="37">
        <f>'[1]BPU DG 26.08 Lot 1'!H133</f>
        <v>0</v>
      </c>
      <c r="H24" s="37" t="e">
        <f>IF(MOD(E24,'[1]BPU DG 26.08 Lot 1'!I133)&lt;&gt;0,'[1]BPU DG 26.08 Lot 1'!I133*(INT(E24/'[1]BPU DG 26.08 Lot 1'!I133)+1),'[1]BPU DG 26.08 Lot 1'!I133*INT(E24/'[1]BPU DG 26.08 Lot 1'!I133))</f>
        <v>#DIV/0!</v>
      </c>
      <c r="I24" s="37">
        <f>'[1]BPU DG 26.08 Lot 1'!J133</f>
        <v>0</v>
      </c>
      <c r="J24" s="37" t="e">
        <f>$H24*$I24</f>
        <v>#DIV/0!</v>
      </c>
      <c r="K24" s="38">
        <f>'[1]BPU DG 26.08 Lot 1'!L133</f>
        <v>0</v>
      </c>
      <c r="L24" s="37" t="e">
        <f>(1-$K24)*$J24</f>
        <v>#DIV/0!</v>
      </c>
      <c r="M24" s="36" t="e">
        <f>1.2*$L24</f>
        <v>#DIV/0!</v>
      </c>
    </row>
    <row r="25" spans="2:13" s="24" customFormat="1" ht="20.149999999999999" customHeight="1" x14ac:dyDescent="0.3">
      <c r="B25" s="39" t="str">
        <f>'[1]BPU DG 26.08 Lot 1'!C139</f>
        <v>Disque d'ébarbage à lamelle Ø125 mm  grain moyen (tous métaux et peinture sur bois)</v>
      </c>
      <c r="C25" s="37" t="str">
        <f>'[1]BPU DG 26.08 Lot 1'!D139</f>
        <v>BOSCH</v>
      </c>
      <c r="D25" s="37" t="str">
        <f>'[1]BPU DG 26.08 Lot 1'!E139</f>
        <v>2 608 901 474</v>
      </c>
      <c r="E25" s="36">
        <v>30</v>
      </c>
      <c r="F25" s="37">
        <f>'[1]BPU DG 26.08 Lot 1'!G139</f>
        <v>0</v>
      </c>
      <c r="G25" s="37">
        <f>'[1]BPU DG 26.08 Lot 1'!H139</f>
        <v>0</v>
      </c>
      <c r="H25" s="37" t="e">
        <f>IF(MOD(E25,'[1]BPU DG 26.08 Lot 1'!I139)&lt;&gt;0,'[1]BPU DG 26.08 Lot 1'!I139*(INT(E25/'[1]BPU DG 26.08 Lot 1'!I139)+1),'[1]BPU DG 26.08 Lot 1'!I139*INT(E25/'[1]BPU DG 26.08 Lot 1'!I139))</f>
        <v>#DIV/0!</v>
      </c>
      <c r="I25" s="37">
        <f>'[1]BPU DG 26.08 Lot 1'!J139</f>
        <v>0</v>
      </c>
      <c r="J25" s="37" t="e">
        <f>$H25*$I25</f>
        <v>#DIV/0!</v>
      </c>
      <c r="K25" s="38">
        <f>'[1]BPU DG 26.08 Lot 1'!L139</f>
        <v>0</v>
      </c>
      <c r="L25" s="37" t="e">
        <f>(1-$K25)*$J25</f>
        <v>#DIV/0!</v>
      </c>
      <c r="M25" s="36" t="e">
        <f>1.2*$L25</f>
        <v>#DIV/0!</v>
      </c>
    </row>
    <row r="26" spans="2:13" s="24" customFormat="1" ht="20.149999999999999" customHeight="1" x14ac:dyDescent="0.3">
      <c r="B26" s="39" t="str">
        <f>'[1]BPU DG 26.08 Lot 1'!C145</f>
        <v>Plateau autoaggrippant de rechange pour ponceuse vibrante triangle 93 mm</v>
      </c>
      <c r="C26" s="37" t="str">
        <f>'[1]BPU DG 26.08 Lot 1'!D145</f>
        <v>BOSCH</v>
      </c>
      <c r="D26" s="37" t="str">
        <f>'[1]BPU DG 26.08 Lot 1'!E145</f>
        <v>2 608 000 493</v>
      </c>
      <c r="E26" s="36">
        <v>1</v>
      </c>
      <c r="F26" s="37">
        <f>'[1]BPU DG 26.08 Lot 1'!G145</f>
        <v>0</v>
      </c>
      <c r="G26" s="37">
        <f>'[1]BPU DG 26.08 Lot 1'!H145</f>
        <v>0</v>
      </c>
      <c r="H26" s="37" t="e">
        <f>IF(MOD(E26,'[1]BPU DG 26.08 Lot 1'!I145)&lt;&gt;0,'[1]BPU DG 26.08 Lot 1'!I145*(INT(E26/'[1]BPU DG 26.08 Lot 1'!I145)+1),'[1]BPU DG 26.08 Lot 1'!I145*INT(E26/'[1]BPU DG 26.08 Lot 1'!I145))</f>
        <v>#DIV/0!</v>
      </c>
      <c r="I26" s="37">
        <f>'[1]BPU DG 26.08 Lot 1'!J145</f>
        <v>0</v>
      </c>
      <c r="J26" s="37" t="e">
        <f>$H26*$I26</f>
        <v>#DIV/0!</v>
      </c>
      <c r="K26" s="38">
        <f>'[1]BPU DG 26.08 Lot 1'!L145</f>
        <v>0</v>
      </c>
      <c r="L26" s="37" t="e">
        <f>(1-$K26)*$J26</f>
        <v>#DIV/0!</v>
      </c>
      <c r="M26" s="36" t="e">
        <f>1.2*$L26</f>
        <v>#DIV/0!</v>
      </c>
    </row>
    <row r="27" spans="2:13" s="24" customFormat="1" ht="20.149999999999999" customHeight="1" x14ac:dyDescent="0.3">
      <c r="B27" s="39" t="str">
        <f>'[1]BPU DG 26.08 Lot 1'!C149</f>
        <v>Lame diamantée pour outil multifonction (mortier, carreaux tendre, plastique fibré, fibro-ciment)</v>
      </c>
      <c r="C27" s="37" t="str">
        <f>'[1]BPU DG 26.08 Lot 1'!D149</f>
        <v>BOSCH</v>
      </c>
      <c r="D27" s="37" t="str">
        <f>'[1]BPU DG 26.08 Lot 1'!E149</f>
        <v>2 608 900 036</v>
      </c>
      <c r="E27" s="36">
        <v>1</v>
      </c>
      <c r="F27" s="37">
        <f>'[1]BPU DG 26.08 Lot 1'!G149</f>
        <v>0</v>
      </c>
      <c r="G27" s="37">
        <f>'[1]BPU DG 26.08 Lot 1'!H149</f>
        <v>0</v>
      </c>
      <c r="H27" s="37" t="e">
        <f>IF(MOD(E27,'[1]BPU DG 26.08 Lot 1'!I149)&lt;&gt;0,'[1]BPU DG 26.08 Lot 1'!I149*(INT(E27/'[1]BPU DG 26.08 Lot 1'!I149)+1),'[1]BPU DG 26.08 Lot 1'!I149*INT(E27/'[1]BPU DG 26.08 Lot 1'!I149))</f>
        <v>#DIV/0!</v>
      </c>
      <c r="I27" s="37">
        <f>'[1]BPU DG 26.08 Lot 1'!J149</f>
        <v>0</v>
      </c>
      <c r="J27" s="37" t="e">
        <f>$H27*$I27</f>
        <v>#DIV/0!</v>
      </c>
      <c r="K27" s="38">
        <f>'[1]BPU DG 26.08 Lot 1'!L149</f>
        <v>0</v>
      </c>
      <c r="L27" s="37" t="e">
        <f>(1-$K27)*$J27</f>
        <v>#DIV/0!</v>
      </c>
      <c r="M27" s="36" t="e">
        <f>1.2*$L27</f>
        <v>#DIV/0!</v>
      </c>
    </row>
    <row r="28" spans="2:13" s="24" customFormat="1" ht="20.149999999999999" customHeight="1" x14ac:dyDescent="0.3">
      <c r="B28" s="39" t="str">
        <f>'[1]BPU DG 26.08 Lot 1'!C157</f>
        <v>Télémètre laser (longueur + aire + volume)</v>
      </c>
      <c r="C28" s="37" t="str">
        <f>'[1]BPU DG 26.08 Lot 1'!D157</f>
        <v>BOSCH</v>
      </c>
      <c r="D28" s="37" t="str">
        <f>'[1]BPU DG 26.08 Lot 1'!E157</f>
        <v>0 601 072 900</v>
      </c>
      <c r="E28" s="36">
        <v>1</v>
      </c>
      <c r="F28" s="37">
        <f>'[1]BPU DG 26.08 Lot 1'!G147</f>
        <v>0</v>
      </c>
      <c r="G28" s="37">
        <f>'[1]BPU DG 26.08 Lot 1'!H147</f>
        <v>0</v>
      </c>
      <c r="H28" s="37" t="e">
        <f>IF(MOD(E28,'[1]BPU DG 26.08 Lot 1'!I157)&lt;&gt;0,'[1]BPU DG 26.08 Lot 1'!I157*(INT(E28/'[1]BPU DG 26.08 Lot 1'!I157)+1),'[1]BPU DG 26.08 Lot 1'!I157*INT(E28/'[1]BPU DG 26.08 Lot 1'!I157))</f>
        <v>#DIV/0!</v>
      </c>
      <c r="I28" s="37">
        <f>'[1]BPU DG 26.08 Lot 1'!J147</f>
        <v>0</v>
      </c>
      <c r="J28" s="37" t="e">
        <f>$H28*$I28</f>
        <v>#DIV/0!</v>
      </c>
      <c r="K28" s="38">
        <f>'[1]BPU DG 26.08 Lot 1'!L147</f>
        <v>0</v>
      </c>
      <c r="L28" s="37" t="e">
        <f>(1-$K28)*$J28</f>
        <v>#DIV/0!</v>
      </c>
      <c r="M28" s="36" t="e">
        <f>1.2*$L28</f>
        <v>#DIV/0!</v>
      </c>
    </row>
    <row r="29" spans="2:13" s="24" customFormat="1" ht="20.149999999999999" customHeight="1" x14ac:dyDescent="0.3">
      <c r="B29" s="39" t="str">
        <f>'[1]BPU DG 26.08 Lot 1'!C165</f>
        <v>Décapeur thermique (réglage temperature numerique)</v>
      </c>
      <c r="C29" s="37" t="str">
        <f>'[1]BPU DG 26.08 Lot 1'!D165</f>
        <v>BOSCH</v>
      </c>
      <c r="D29" s="37" t="str">
        <f>'[1]BPU DG 26.08 Lot 1'!E165</f>
        <v>0 601 2A6 301</v>
      </c>
      <c r="E29" s="36">
        <v>1</v>
      </c>
      <c r="F29" s="37">
        <f>'[1]BPU DG 26.08 Lot 1'!G165</f>
        <v>0</v>
      </c>
      <c r="G29" s="37">
        <f>'[1]BPU DG 26.08 Lot 1'!H165</f>
        <v>0</v>
      </c>
      <c r="H29" s="37" t="e">
        <f>IF(MOD(E29,'[1]BPU DG 26.08 Lot 1'!I165)&lt;&gt;0,'[1]BPU DG 26.08 Lot 1'!I165*(INT(E29/'[1]BPU DG 26.08 Lot 1'!I165)+1),'[1]BPU DG 26.08 Lot 1'!I165*INT(E29/'[1]BPU DG 26.08 Lot 1'!I165))</f>
        <v>#DIV/0!</v>
      </c>
      <c r="I29" s="37">
        <f>'[1]BPU DG 26.08 Lot 1'!J165</f>
        <v>0</v>
      </c>
      <c r="J29" s="37" t="e">
        <f>$H29*$I29</f>
        <v>#DIV/0!</v>
      </c>
      <c r="K29" s="38">
        <f>'[1]BPU DG 26.08 Lot 1'!L165</f>
        <v>0</v>
      </c>
      <c r="L29" s="37" t="e">
        <f>(1-$K29)*$J29</f>
        <v>#DIV/0!</v>
      </c>
      <c r="M29" s="36" t="e">
        <f>1.2*$L29</f>
        <v>#DIV/0!</v>
      </c>
    </row>
    <row r="30" spans="2:13" s="24" customFormat="1" ht="20.149999999999999" customHeight="1" x14ac:dyDescent="0.3">
      <c r="B30" s="39" t="str">
        <f>'[1]BPU DG 26.08 Lot 1'!C166</f>
        <v>Pistolet à colle thermofusible (temperature réglable)</v>
      </c>
      <c r="C30" s="37" t="str">
        <f>'[1]BPU DG 26.08 Lot 1'!D166</f>
        <v>industrial glue gun</v>
      </c>
      <c r="D30" s="37" t="str">
        <f>'[1]BPU DG 26.08 Lot 1'!E166</f>
        <v>K3350</v>
      </c>
      <c r="E30" s="36">
        <v>1</v>
      </c>
      <c r="F30" s="37">
        <f>'[1]BPU DG 26.08 Lot 1'!G166</f>
        <v>0</v>
      </c>
      <c r="G30" s="37">
        <f>'[1]BPU DG 26.08 Lot 1'!H166</f>
        <v>0</v>
      </c>
      <c r="H30" s="37" t="e">
        <f>IF(MOD(E30,'[1]BPU DG 26.08 Lot 1'!I166)&lt;&gt;0,'[1]BPU DG 26.08 Lot 1'!I166*(INT(E30/'[1]BPU DG 26.08 Lot 1'!I166)+1),'[1]BPU DG 26.08 Lot 1'!I166*INT(E30/'[1]BPU DG 26.08 Lot 1'!I166))</f>
        <v>#DIV/0!</v>
      </c>
      <c r="I30" s="37">
        <f>'[1]BPU DG 26.08 Lot 1'!J166</f>
        <v>0</v>
      </c>
      <c r="J30" s="37" t="e">
        <f>$H30*$I30</f>
        <v>#DIV/0!</v>
      </c>
      <c r="K30" s="38">
        <f>'[1]BPU DG 26.08 Lot 1'!L166</f>
        <v>0</v>
      </c>
      <c r="L30" s="37" t="e">
        <f>(1-$K30)*$J30</f>
        <v>#DIV/0!</v>
      </c>
      <c r="M30" s="36" t="e">
        <f>1.2*$L30</f>
        <v>#DIV/0!</v>
      </c>
    </row>
    <row r="31" spans="2:13" s="24" customFormat="1" ht="20.149999999999999" customHeight="1" x14ac:dyDescent="0.3">
      <c r="B31" s="39" t="str">
        <f>'[1]BPU DG 26.08 Lot 1'!C167</f>
        <v>batonets de colle Ø10 500g</v>
      </c>
      <c r="C31" s="37" t="str">
        <f>'[1]BPU DG 26.08 Lot 1'!D167</f>
        <v>BOSCH</v>
      </c>
      <c r="D31" s="37" t="str">
        <f>'[1]BPU DG 26.08 Lot 1'!E167</f>
        <v>1 609 201 396</v>
      </c>
      <c r="E31" s="36">
        <v>40</v>
      </c>
      <c r="F31" s="37">
        <f>'[1]BPU DG 26.08 Lot 1'!G167</f>
        <v>0</v>
      </c>
      <c r="G31" s="37">
        <f>'[1]BPU DG 26.08 Lot 1'!H167</f>
        <v>0</v>
      </c>
      <c r="H31" s="37" t="e">
        <f>IF(MOD(E31,'[1]BPU DG 26.08 Lot 1'!I167)&lt;&gt;0,'[1]BPU DG 26.08 Lot 1'!I167*(INT(E31/'[1]BPU DG 26.08 Lot 1'!I167)+1),'[1]BPU DG 26.08 Lot 1'!I167*INT(E31/'[1]BPU DG 26.08 Lot 1'!I167))</f>
        <v>#DIV/0!</v>
      </c>
      <c r="I31" s="37">
        <f>'[1]BPU DG 26.08 Lot 1'!J167</f>
        <v>0</v>
      </c>
      <c r="J31" s="37" t="e">
        <f>$H31*$I31</f>
        <v>#DIV/0!</v>
      </c>
      <c r="K31" s="38">
        <f>'[1]BPU DG 26.08 Lot 1'!L167</f>
        <v>0</v>
      </c>
      <c r="L31" s="37" t="e">
        <f>(1-$K31)*$J31</f>
        <v>#DIV/0!</v>
      </c>
      <c r="M31" s="36" t="e">
        <f>1.2*$L31</f>
        <v>#DIV/0!</v>
      </c>
    </row>
    <row r="32" spans="2:13" s="24" customFormat="1" ht="20.149999999999999" customHeight="1" x14ac:dyDescent="0.3">
      <c r="B32" s="39" t="str">
        <f>'[1]BPU DG 26.08 Lot 1'!C170</f>
        <v>Lampe d'inspection à batterie</v>
      </c>
      <c r="C32" s="37" t="str">
        <f>'[1]BPU DG 26.08 Lot 1'!D170</f>
        <v>ROEBUCK</v>
      </c>
      <c r="D32" s="37" t="str">
        <f>'[1]BPU DG 26.08 Lot 1'!E170</f>
        <v>867709</v>
      </c>
      <c r="E32" s="36">
        <v>2</v>
      </c>
      <c r="F32" s="37">
        <f>'[1]BPU DG 26.08 Lot 1'!G151</f>
        <v>0</v>
      </c>
      <c r="G32" s="37">
        <f>'[1]BPU DG 26.08 Lot 1'!H151</f>
        <v>0</v>
      </c>
      <c r="H32" s="37" t="e">
        <f>IF(MOD(E32,'[1]BPU DG 26.08 Lot 1'!I170)&lt;&gt;0,'[1]BPU DG 26.08 Lot 1'!I170*(INT(E32/'[1]BPU DG 26.08 Lot 1'!I170)+1),'[1]BPU DG 26.08 Lot 1'!I170*INT(E32/'[1]BPU DG 26.08 Lot 1'!I170))</f>
        <v>#DIV/0!</v>
      </c>
      <c r="I32" s="37">
        <f>'[1]BPU DG 26.08 Lot 1'!J151</f>
        <v>0</v>
      </c>
      <c r="J32" s="37" t="e">
        <f>$H32*$I32</f>
        <v>#DIV/0!</v>
      </c>
      <c r="K32" s="38">
        <f>'[1]BPU DG 26.08 Lot 1'!L151</f>
        <v>0</v>
      </c>
      <c r="L32" s="37" t="e">
        <f>(1-$K32)*$J32</f>
        <v>#DIV/0!</v>
      </c>
      <c r="M32" s="36" t="e">
        <f>1.2*$L32</f>
        <v>#DIV/0!</v>
      </c>
    </row>
    <row r="33" spans="2:13" s="24" customFormat="1" ht="25" customHeight="1" x14ac:dyDescent="0.3">
      <c r="B33" s="35" t="s">
        <v>3</v>
      </c>
      <c r="C33" s="34"/>
      <c r="D33" s="33" t="s">
        <v>2</v>
      </c>
      <c r="E33" s="32"/>
      <c r="F33" s="31"/>
      <c r="G33" s="30"/>
      <c r="H33" s="30"/>
      <c r="I33" s="29"/>
      <c r="J33" s="28"/>
      <c r="K33" s="27"/>
      <c r="L33" s="26">
        <f>$J33</f>
        <v>0</v>
      </c>
      <c r="M33" s="25">
        <f>1.2*$J33</f>
        <v>0</v>
      </c>
    </row>
    <row r="34" spans="2:13" ht="25" customHeight="1" thickBot="1" x14ac:dyDescent="0.3">
      <c r="B34" s="23" t="s">
        <v>1</v>
      </c>
      <c r="C34" s="22"/>
      <c r="D34" s="21"/>
      <c r="E34" s="20"/>
      <c r="F34" s="19"/>
      <c r="G34" s="18"/>
      <c r="H34" s="18"/>
      <c r="I34" s="17"/>
      <c r="J34" s="16"/>
      <c r="K34" s="15"/>
      <c r="L34" s="14">
        <f>$J34</f>
        <v>0</v>
      </c>
      <c r="M34" s="13">
        <f>1.2*$J34</f>
        <v>0</v>
      </c>
    </row>
    <row r="35" spans="2:13" ht="25" customHeight="1" thickBot="1" x14ac:dyDescent="0.3">
      <c r="B35" s="12" t="s">
        <v>0</v>
      </c>
      <c r="C35" s="11"/>
      <c r="D35" s="10"/>
      <c r="E35" s="9">
        <f>SUM(E6:E32)</f>
        <v>928</v>
      </c>
      <c r="F35" s="8"/>
      <c r="G35" s="7"/>
      <c r="H35" s="7" t="e">
        <f>SUM(H12:H32)</f>
        <v>#DIV/0!</v>
      </c>
      <c r="I35" s="6"/>
      <c r="J35" s="5" t="e">
        <f>SUM($J6:$J34)</f>
        <v>#DIV/0!</v>
      </c>
      <c r="K35" s="4"/>
      <c r="L35" s="3" t="e">
        <f>SUM($L6:$L34)</f>
        <v>#DIV/0!</v>
      </c>
      <c r="M35" s="2" t="e">
        <f>SUM($M6:$M34)</f>
        <v>#DIV/0!</v>
      </c>
    </row>
    <row r="38" spans="2:13" ht="19.5" customHeight="1" x14ac:dyDescent="0.25">
      <c r="H38" s="1"/>
    </row>
  </sheetData>
  <sheetProtection sheet="1" objects="1" scenarios="1"/>
  <mergeCells count="17">
    <mergeCell ref="B35:D35"/>
    <mergeCell ref="B9:E9"/>
    <mergeCell ref="F9:M9"/>
    <mergeCell ref="B33:C33"/>
    <mergeCell ref="D33:E34"/>
    <mergeCell ref="F33:I34"/>
    <mergeCell ref="B34:C34"/>
    <mergeCell ref="C2:J3"/>
    <mergeCell ref="D5:M5"/>
    <mergeCell ref="B7:M7"/>
    <mergeCell ref="C10:C11"/>
    <mergeCell ref="B10:B11"/>
    <mergeCell ref="D10:D11"/>
    <mergeCell ref="E10:E11"/>
    <mergeCell ref="F10:F11"/>
    <mergeCell ref="G10:G11"/>
    <mergeCell ref="K10:K11"/>
  </mergeCells>
  <conditionalFormatting sqref="B12:M32">
    <cfRule type="expression" dxfId="0" priority="1">
      <formula>MOD(ROW(),2)=0</formula>
    </cfRule>
  </conditionalFormatting>
  <pageMargins left="0.25" right="0.25" top="0.75" bottom="0.7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Commande type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2026-03-10T08:01:43Z</dcterms:created>
  <dcterms:modified xsi:type="dcterms:W3CDTF">2026-03-10T08:02:38Z</dcterms:modified>
</cp:coreProperties>
</file>